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120" yWindow="120" windowWidth="9720" windowHeight="7320"/>
  </bookViews>
  <sheets>
    <sheet name="Лист3" sheetId="1" r:id="rId1"/>
  </sheets>
  <calcPr calcId="145621"/>
</workbook>
</file>

<file path=xl/calcChain.xml><?xml version="1.0" encoding="utf-8"?>
<calcChain xmlns="http://schemas.openxmlformats.org/spreadsheetml/2006/main">
  <c r="E29" i="1" l="1"/>
  <c r="F29" i="1"/>
  <c r="D29" i="1"/>
  <c r="D50" i="1"/>
  <c r="E46" i="1"/>
  <c r="F46" i="1"/>
  <c r="D46" i="1"/>
  <c r="D43" i="1"/>
  <c r="D37" i="1"/>
  <c r="D34" i="1"/>
  <c r="E25" i="1"/>
  <c r="F25" i="1"/>
  <c r="D25" i="1"/>
  <c r="D22" i="1"/>
  <c r="D20" i="1"/>
  <c r="F12" i="1"/>
  <c r="E12" i="1"/>
  <c r="D12" i="1"/>
  <c r="F50" i="1"/>
  <c r="E50" i="1"/>
  <c r="F43" i="1"/>
  <c r="E43" i="1"/>
  <c r="F37" i="1"/>
  <c r="E37" i="1"/>
  <c r="F34" i="1"/>
  <c r="E34" i="1"/>
  <c r="F22" i="1"/>
  <c r="E22" i="1"/>
  <c r="F20" i="1"/>
  <c r="E20" i="1"/>
  <c r="A7" i="1"/>
  <c r="D10" i="1"/>
  <c r="E10" i="1"/>
  <c r="F10" i="1"/>
  <c r="F55" i="1" l="1"/>
  <c r="D55" i="1"/>
  <c r="E55" i="1"/>
</calcChain>
</file>

<file path=xl/sharedStrings.xml><?xml version="1.0" encoding="utf-8"?>
<sst xmlns="http://schemas.openxmlformats.org/spreadsheetml/2006/main" count="186" uniqueCount="71">
  <si>
    <t>Приложение 5</t>
  </si>
  <si>
    <t>к решению городского Совета</t>
  </si>
  <si>
    <t>(тыс. руб.)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</si>
  <si>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</si>
  <si>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</si>
  <si>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</si>
  <si>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</si>
  <si>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</si>
  <si>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</si>
  <si>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5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</si>
  <si>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</si>
  <si>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</si>
  <si>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</si>
  <si>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</si>
  <si>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</si>
  <si>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00</t>
  </si>
  <si>
    <t>02</t>
  </si>
  <si>
    <t>480</t>
  </si>
  <si>
    <t>Функционирование высшего должностного лица субъекта Российской Федерации и муниципального образования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</si>
  <si>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</si>
  <si>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</si>
  <si>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</si>
  <si>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</si>
  <si>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</si>
  <si>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</si>
  <si>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</si>
  <si>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</si>
  <si>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</si>
  <si>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</si>
  <si>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</si>
  <si>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</si>
  <si>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</si>
  <si>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</si>
  <si>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</si>
  <si>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</si>
  <si>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</si>
  <si>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</si>
  <si>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</si>
  <si>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</si>
  <si>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</si>
  <si>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</si>
  <si>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</si>
  <si>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</si>
  <si>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</si>
  <si>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</si>
  <si>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</si>
  <si>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</si>
  <si>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</si>
  <si>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</si>
  <si>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</si>
  <si>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</si>
  <si>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</si>
  <si>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</si>
  <si>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</si>
  <si>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</si>
  <si>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</si>
  <si>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</si>
  <si>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</si>
  <si>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</si>
  <si>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</si>
  <si>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</si>
  <si>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</si>
  <si>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</si>
  <si>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</si>
  <si>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</si>
  <si>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</si>
  <si>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/>
  </si>
  <si>
    <t>Условно утвержденные расходы</t>
  </si>
  <si>
    <t>Всего</t>
  </si>
  <si>
    <t>от 00.12.2020 № 00</t>
  </si>
  <si>
    <t>Другие вопросы в области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</si>
</sst>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?"/>
    <numFmt numFmtId="166" formatCode="0.0"/>
  </numFmts>
  <fonts count="28" x14ac:knownFonts="1">
    <font>
      <sz val="10"/>
      <name val="Arial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b/>
      <sz val="11"/>
      <name val="Times New Roman Cyr"/>
      <charset val="204"/>
    </font>
    <font>
      <b/>
      <sz val="10"/>
      <color indexed="0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 Cyr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">
    <xf numFmtId="0" fontId="0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16" fillId="2" borderId="2" applyNumberFormat="0" applyAlignment="0" applyProtection="0"/>
    <xf numFmtId="0" fontId="17" fillId="12" borderId="3" applyNumberFormat="0" applyAlignment="0" applyProtection="0"/>
    <xf numFmtId="0" fontId="18" fillId="12" borderId="2" applyNumberFormat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13" borderId="8" applyNumberFormat="0" applyAlignment="0" applyProtection="0"/>
    <xf numFmtId="0" fontId="22" fillId="0" borderId="0" applyNumberFormat="0" applyFill="0" applyBorder="0" applyAlignment="0" applyProtection="0"/>
    <xf numFmtId="0" fontId="23" fillId="14" borderId="0" applyNumberFormat="0" applyBorder="0" applyAlignment="0" applyProtection="0"/>
    <xf numFmtId="0" fontId="24" fillId="15" borderId="0" applyNumberFormat="0" applyBorder="0" applyAlignment="0" applyProtection="0"/>
    <xf numFmtId="0" fontId="25" fillId="0" borderId="0" applyNumberFormat="0" applyFill="0" applyBorder="0" applyAlignment="0" applyProtection="0"/>
    <xf numFmtId="0" fontId="14" fillId="3" borderId="9" applyNumberFormat="0" applyFont="0" applyAlignment="0" applyProtection="0"/>
    <xf numFmtId="0" fontId="26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27" fillId="16" borderId="0" applyNumberFormat="0" applyBorder="0" applyAlignment="0" applyProtection="0"/>
  </cellStyleXfs>
  <cellXfs count="41">
    <xf numFmtId="0" fontId="0" fillId="0" borderId="0" xfId="0" applyAlignment="1"/>
    <xf numFmtId="0" fontId="1" fillId="0" borderId="0" xfId="0" applyFont="1" applyFill="1" applyAlignment="1">
      <alignment wrapText="1" shrinkToFit="1"/>
    </xf>
    <xf numFmtId="0" fontId="1" fillId="0" borderId="0" xfId="0" applyFont="1" applyFill="1" applyAlignment="1"/>
    <xf numFmtId="14" fontId="1" fillId="0" borderId="0" xfId="0" applyNumberFormat="1" applyFont="1" applyFill="1" applyAlignment="1">
      <alignment horizontal="right" vertical="top"/>
    </xf>
    <xf numFmtId="0" fontId="0" fillId="0" borderId="0" xfId="0" applyAlignment="1">
      <alignment wrapText="1"/>
    </xf>
    <xf numFmtId="0" fontId="4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 shrinkToFi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 shrinkToFit="1"/>
    </xf>
    <xf numFmtId="164" fontId="0" fillId="0" borderId="0" xfId="0" applyNumberFormat="1" applyAlignment="1"/>
    <xf numFmtId="166" fontId="0" fillId="0" borderId="0" xfId="0" applyNumberFormat="1" applyAlignment="1"/>
    <xf numFmtId="0" fontId="7" fillId="0" borderId="0" xfId="0" applyFont="1" applyFill="1" applyAlignment="1">
      <alignment horizontal="right" vertical="top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14" fontId="6" fillId="0" borderId="0" xfId="0" applyNumberFormat="1" applyFont="1" applyAlignment="1">
      <alignment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4" fontId="8" fillId="0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Alignment="1">
      <alignment vertical="center"/>
    </xf>
    <xf numFmtId="164" fontId="13" fillId="4" borderId="0" xfId="0" applyNumberFormat="1" applyFont="1" applyFill="1" applyBorder="1" applyAlignment="1">
      <alignment horizontal="right" vertical="center" wrapText="1"/>
    </xf>
    <xf numFmtId="14" fontId="13" fillId="4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right" vertical="top"/>
    </xf>
    <xf numFmtId="14" fontId="2" fillId="0" borderId="0" xfId="0" applyNumberFormat="1" applyFont="1" applyFill="1" applyAlignment="1">
      <alignment horizontal="right" vertical="top"/>
    </xf>
    <xf numFmtId="49" fontId="13" fillId="5" borderId="1" xfId="0" applyNumberFormat="1" applyFont="1" applyFill="1" applyBorder="1" applyAlignment="1">
      <alignment horizontal="left" vertical="center" wrapText="1" shrinkToFit="1"/>
    </xf>
    <xf numFmtId="49" fontId="13" fillId="5" borderId="1" xfId="0" applyNumberFormat="1" applyFont="1" applyFill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65" fontId="15" fillId="17" borderId="1" xfId="0" applyNumberFormat="1" applyFont="1" applyFill="1" applyBorder="1" applyAlignment="1">
      <alignment horizontal="left" vertical="center" wrapText="1" shrinkToFit="1"/>
    </xf>
    <xf numFmtId="49" fontId="15" fillId="17" borderId="1" xfId="0" applyNumberFormat="1" applyFont="1" applyFill="1" applyBorder="1" applyAlignment="1">
      <alignment horizontal="center" vertical="center" wrapText="1"/>
    </xf>
    <xf numFmtId="164" fontId="13" fillId="17" borderId="1" xfId="0" applyNumberFormat="1" applyFont="1" applyFill="1" applyBorder="1" applyAlignment="1">
      <alignment horizontal="right"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40E0D0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zoomScale="75" zoomScaleNormal="75" workbookViewId="0">
      <selection activeCell="F3" sqref="F3"/>
    </sheetView>
  </sheetViews>
  <sheetFormatPr defaultColWidth="8.85546875" defaultRowHeight="12.75" x14ac:dyDescent="0.2"/>
  <cols>
    <col min="1" max="1" width="75" style="10" customWidth="1"/>
    <col min="2" max="2" width="8.28515625" customWidth="1"/>
    <col min="3" max="3" width="9.140625" customWidth="1"/>
    <col min="4" max="4" width="14.5703125" customWidth="1"/>
    <col min="5" max="7" width="14.7109375" customWidth="1"/>
    <col min="8" max="8" width="17.28515625" hidden="1" customWidth="1"/>
    <col min="9" max="10" width="16.7109375" hidden="1" customWidth="1"/>
  </cols>
  <sheetData>
    <row r="1" spans="1:10" x14ac:dyDescent="0.2">
      <c r="A1" s="1"/>
      <c r="B1" s="28"/>
      <c r="C1" s="28"/>
      <c r="D1" s="28"/>
      <c r="E1" s="28"/>
      <c r="F1" s="13" t="s">
        <v>0</v>
      </c>
      <c r="G1" s="3"/>
    </row>
    <row r="2" spans="1:10" x14ac:dyDescent="0.2">
      <c r="A2" s="1"/>
      <c r="B2" s="28"/>
      <c r="C2" s="28"/>
      <c r="D2" s="28"/>
      <c r="E2" s="28"/>
      <c r="F2" s="29" t="s">
        <v>1</v>
      </c>
      <c r="G2" s="3"/>
    </row>
    <row r="3" spans="1:10" x14ac:dyDescent="0.2">
      <c r="A3" s="1"/>
      <c r="B3" s="28"/>
      <c r="C3" s="28"/>
      <c r="D3" s="28"/>
      <c r="E3" s="28"/>
      <c r="F3" s="30" t="s">
        <v>69</v>
      </c>
      <c r="G3" s="3"/>
    </row>
    <row r="4" spans="1:10" x14ac:dyDescent="0.2">
      <c r="A4" s="1"/>
      <c r="B4" s="2"/>
      <c r="C4" s="2"/>
      <c r="D4" s="2"/>
      <c r="E4" s="2"/>
      <c r="F4" s="3"/>
      <c r="G4" s="3"/>
    </row>
    <row r="5" spans="1:10" x14ac:dyDescent="0.2">
      <c r="A5" s="1"/>
      <c r="B5" s="2"/>
      <c r="C5" s="2"/>
      <c r="D5" s="2"/>
      <c r="E5" s="2"/>
      <c r="F5" s="3"/>
      <c r="G5" s="3"/>
    </row>
    <row r="6" spans="1:10" x14ac:dyDescent="0.2">
      <c r="A6" s="1"/>
      <c r="B6" s="2"/>
      <c r="C6" s="2"/>
      <c r="D6" s="2"/>
      <c r="E6" s="2"/>
      <c r="F6" s="3"/>
      <c r="G6" s="3"/>
    </row>
    <row r="7" spans="1:10" s="4" customFormat="1" ht="30.75" customHeight="1" x14ac:dyDescent="0.2">
      <c r="A7" s="34" t="str">
        <f>CONCATENATE("Распределение расходов местного бюджета по разделам и подразделам классификации расходов бюджетов Российской Федерации  на ",YEAR(H12)," год и плановый период ",YEAR(H12)+1," - ",YEAR(H12)+2," годов")</f>
        <v>Распределение расходов местного бюджета по разделам и подразделам классификации расходов бюджетов Российской Федерации  на 2021 год и плановый период 2022 - 2023 годов</v>
      </c>
      <c r="B7" s="34"/>
      <c r="C7" s="34"/>
      <c r="D7" s="34"/>
      <c r="E7" s="34"/>
      <c r="F7" s="34"/>
      <c r="G7" s="17"/>
    </row>
    <row r="8" spans="1:10" x14ac:dyDescent="0.2">
      <c r="A8" s="35"/>
      <c r="B8" s="35"/>
      <c r="C8" s="35"/>
      <c r="D8" s="35"/>
      <c r="E8" s="35"/>
      <c r="F8" s="35"/>
      <c r="G8" s="18"/>
    </row>
    <row r="9" spans="1:10" ht="18" customHeight="1" x14ac:dyDescent="0.2">
      <c r="A9" s="1"/>
      <c r="B9" s="2"/>
      <c r="C9" s="2"/>
      <c r="D9" s="2"/>
      <c r="E9" s="2"/>
      <c r="F9" s="5" t="s">
        <v>2</v>
      </c>
      <c r="G9" s="5"/>
    </row>
    <row r="10" spans="1:10" ht="32.1" customHeight="1" x14ac:dyDescent="0.2">
      <c r="A10" s="6" t="s">
        <v>3</v>
      </c>
      <c r="B10" s="36" t="s">
        <v>4</v>
      </c>
      <c r="C10" s="36"/>
      <c r="D10" s="7" t="str">
        <f>CONCATENATE("Сумма на ",YEAR(H12)," год")</f>
        <v>Сумма на 2021 год</v>
      </c>
      <c r="E10" s="7" t="str">
        <f>CONCATENATE("Сумма на ",YEAR(H12)+1," год")</f>
        <v>Сумма на 2022 год</v>
      </c>
      <c r="F10" s="7" t="str">
        <f>CONCATENATE("Сумма на ",YEAR(H12)+2," год")</f>
        <v>Сумма на 2023 год</v>
      </c>
      <c r="G10" s="20"/>
    </row>
    <row r="11" spans="1:10" ht="15.95" customHeight="1" x14ac:dyDescent="0.2">
      <c r="A11" s="14" t="s">
        <v>5</v>
      </c>
      <c r="B11" s="37" t="s">
        <v>6</v>
      </c>
      <c r="C11" s="37"/>
      <c r="D11" s="15" t="s">
        <v>7</v>
      </c>
      <c r="E11" s="15" t="s">
        <v>8</v>
      </c>
      <c r="F11" s="15" t="s">
        <v>9</v>
      </c>
      <c r="G11" s="21"/>
    </row>
    <row r="12" spans="1:10" ht="15.75" x14ac:dyDescent="0.2">
      <c r="A12" s="31" t="s">
        <v>10</v>
      </c>
      <c r="B12" s="32" t="s">
        <v>14</v>
      </c>
      <c r="C12" s="32" t="s">
        <v>15</v>
      </c>
      <c r="D12" s="33">
        <f>SUM(D13:D19)</f>
        <v>237019</v>
      </c>
      <c r="E12" s="33">
        <f>SUM(E13:E19)</f>
        <v>229790.5</v>
      </c>
      <c r="F12" s="33">
        <f>SUM(F13:F19)</f>
        <v>229583</v>
      </c>
      <c r="G12" s="22"/>
      <c r="H12" s="25">
        <v>44197</v>
      </c>
      <c r="I12" s="26" t="s">
        <v>17</v>
      </c>
      <c r="J12" s="27">
        <v>44063</v>
      </c>
    </row>
    <row r="13" spans="1:10" ht="31.5" x14ac:dyDescent="0.2">
      <c r="A13" s="8" t="s">
        <v>18</v>
      </c>
      <c r="B13" s="9" t="s">
        <v>14</v>
      </c>
      <c r="C13" s="9" t="s">
        <v>16</v>
      </c>
      <c r="D13" s="16">
        <v>2776.9</v>
      </c>
      <c r="E13" s="16">
        <v>2776.9</v>
      </c>
      <c r="F13" s="16">
        <v>2776.9</v>
      </c>
      <c r="G13" s="22"/>
      <c r="H13" s="19">
        <v>43831</v>
      </c>
      <c r="I13" s="23" t="s">
        <v>17</v>
      </c>
      <c r="J13" s="24">
        <v>44063</v>
      </c>
    </row>
    <row r="14" spans="1:10" ht="47.25" x14ac:dyDescent="0.2">
      <c r="A14" s="8" t="s">
        <v>13</v>
      </c>
      <c r="B14" s="9" t="s">
        <v>14</v>
      </c>
      <c r="C14" s="9" t="s">
        <v>12</v>
      </c>
      <c r="D14" s="16">
        <v>8143.8</v>
      </c>
      <c r="E14" s="16">
        <v>8143.8</v>
      </c>
      <c r="F14" s="16">
        <v>8143.8</v>
      </c>
      <c r="G14" s="22"/>
      <c r="H14" s="19">
        <v>43831</v>
      </c>
      <c r="I14" s="23" t="s">
        <v>17</v>
      </c>
      <c r="J14" s="24">
        <v>44063</v>
      </c>
    </row>
    <row r="15" spans="1:10" ht="47.25" x14ac:dyDescent="0.2">
      <c r="A15" s="8" t="s">
        <v>11</v>
      </c>
      <c r="B15" s="9" t="s">
        <v>14</v>
      </c>
      <c r="C15" s="9" t="s">
        <v>19</v>
      </c>
      <c r="D15" s="16">
        <v>56310.8</v>
      </c>
      <c r="E15" s="16">
        <v>52959.9</v>
      </c>
      <c r="F15" s="16">
        <v>52959.9</v>
      </c>
      <c r="G15" s="22"/>
      <c r="H15" s="19">
        <v>43831</v>
      </c>
      <c r="I15" s="23" t="s">
        <v>17</v>
      </c>
      <c r="J15" s="24">
        <v>44063</v>
      </c>
    </row>
    <row r="16" spans="1:10" ht="15.75" x14ac:dyDescent="0.2">
      <c r="A16" s="8" t="s">
        <v>20</v>
      </c>
      <c r="B16" s="9" t="s">
        <v>14</v>
      </c>
      <c r="C16" s="9" t="s">
        <v>21</v>
      </c>
      <c r="D16" s="16">
        <v>26.6</v>
      </c>
      <c r="E16" s="16">
        <v>207.5</v>
      </c>
      <c r="F16" s="16">
        <v>0</v>
      </c>
      <c r="G16" s="22"/>
      <c r="H16" s="19">
        <v>43831</v>
      </c>
      <c r="I16" s="23" t="s">
        <v>17</v>
      </c>
      <c r="J16" s="24">
        <v>44063</v>
      </c>
    </row>
    <row r="17" spans="1:10" ht="31.5" x14ac:dyDescent="0.2">
      <c r="A17" s="8" t="s">
        <v>22</v>
      </c>
      <c r="B17" s="9" t="s">
        <v>14</v>
      </c>
      <c r="C17" s="9" t="s">
        <v>23</v>
      </c>
      <c r="D17" s="16">
        <v>15296.3</v>
      </c>
      <c r="E17" s="16">
        <v>15112.6</v>
      </c>
      <c r="F17" s="16">
        <v>15112.6</v>
      </c>
      <c r="G17" s="22"/>
      <c r="H17" s="19">
        <v>43831</v>
      </c>
      <c r="I17" s="23" t="s">
        <v>17</v>
      </c>
      <c r="J17" s="24">
        <v>44063</v>
      </c>
    </row>
    <row r="18" spans="1:10" ht="15.75" x14ac:dyDescent="0.2">
      <c r="A18" s="8" t="s">
        <v>25</v>
      </c>
      <c r="B18" s="9" t="s">
        <v>14</v>
      </c>
      <c r="C18" s="9" t="s">
        <v>26</v>
      </c>
      <c r="D18" s="16">
        <v>2500</v>
      </c>
      <c r="E18" s="16">
        <v>2500</v>
      </c>
      <c r="F18" s="16">
        <v>2500</v>
      </c>
      <c r="G18" s="22"/>
      <c r="H18" s="19">
        <v>43831</v>
      </c>
      <c r="I18" s="23" t="s">
        <v>17</v>
      </c>
      <c r="J18" s="24">
        <v>44063</v>
      </c>
    </row>
    <row r="19" spans="1:10" ht="15.75" x14ac:dyDescent="0.2">
      <c r="A19" s="8" t="s">
        <v>27</v>
      </c>
      <c r="B19" s="9" t="s">
        <v>14</v>
      </c>
      <c r="C19" s="9" t="s">
        <v>28</v>
      </c>
      <c r="D19" s="16">
        <v>151964.6</v>
      </c>
      <c r="E19" s="16">
        <v>148089.79999999999</v>
      </c>
      <c r="F19" s="16">
        <v>148089.79999999999</v>
      </c>
      <c r="G19" s="22"/>
      <c r="H19" s="19">
        <v>43831</v>
      </c>
      <c r="I19" s="23" t="s">
        <v>17</v>
      </c>
      <c r="J19" s="24">
        <v>44063</v>
      </c>
    </row>
    <row r="20" spans="1:10" ht="15.75" x14ac:dyDescent="0.2">
      <c r="A20" s="31" t="s">
        <v>29</v>
      </c>
      <c r="B20" s="32" t="s">
        <v>16</v>
      </c>
      <c r="C20" s="32" t="s">
        <v>15</v>
      </c>
      <c r="D20" s="33">
        <f>D21</f>
        <v>431.8</v>
      </c>
      <c r="E20" s="33">
        <f>E21</f>
        <v>444.7</v>
      </c>
      <c r="F20" s="33">
        <f>F21</f>
        <v>0</v>
      </c>
      <c r="G20" s="22"/>
      <c r="H20" s="25">
        <v>43831</v>
      </c>
      <c r="I20" s="26" t="s">
        <v>17</v>
      </c>
      <c r="J20" s="27">
        <v>44063</v>
      </c>
    </row>
    <row r="21" spans="1:10" ht="15.75" x14ac:dyDescent="0.2">
      <c r="A21" s="8" t="s">
        <v>30</v>
      </c>
      <c r="B21" s="9" t="s">
        <v>16</v>
      </c>
      <c r="C21" s="9" t="s">
        <v>12</v>
      </c>
      <c r="D21" s="16">
        <v>431.8</v>
      </c>
      <c r="E21" s="16">
        <v>444.7</v>
      </c>
      <c r="F21" s="16">
        <v>0</v>
      </c>
      <c r="G21" s="22"/>
      <c r="H21" s="19">
        <v>43831</v>
      </c>
      <c r="I21" s="23" t="s">
        <v>17</v>
      </c>
      <c r="J21" s="24">
        <v>44063</v>
      </c>
    </row>
    <row r="22" spans="1:10" ht="31.5" x14ac:dyDescent="0.2">
      <c r="A22" s="31" t="s">
        <v>31</v>
      </c>
      <c r="B22" s="32" t="s">
        <v>12</v>
      </c>
      <c r="C22" s="32" t="s">
        <v>15</v>
      </c>
      <c r="D22" s="33">
        <f>SUM(D23:D24)</f>
        <v>10045</v>
      </c>
      <c r="E22" s="33">
        <f>SUM(E23:E24)</f>
        <v>8973</v>
      </c>
      <c r="F22" s="33">
        <f>SUM(F23:F24)</f>
        <v>8973</v>
      </c>
      <c r="G22" s="22"/>
      <c r="H22" s="25">
        <v>43831</v>
      </c>
      <c r="I22" s="26" t="s">
        <v>17</v>
      </c>
      <c r="J22" s="27">
        <v>44063</v>
      </c>
    </row>
    <row r="23" spans="1:10" ht="31.5" x14ac:dyDescent="0.2">
      <c r="A23" s="8" t="s">
        <v>32</v>
      </c>
      <c r="B23" s="9" t="s">
        <v>12</v>
      </c>
      <c r="C23" s="9" t="s">
        <v>33</v>
      </c>
      <c r="D23" s="16">
        <v>7791.5</v>
      </c>
      <c r="E23" s="16">
        <v>7791.5</v>
      </c>
      <c r="F23" s="16">
        <v>7791.5</v>
      </c>
      <c r="G23" s="22"/>
      <c r="H23" s="19">
        <v>43831</v>
      </c>
      <c r="I23" s="23" t="s">
        <v>17</v>
      </c>
      <c r="J23" s="24">
        <v>44063</v>
      </c>
    </row>
    <row r="24" spans="1:10" ht="15.75" x14ac:dyDescent="0.2">
      <c r="A24" s="8" t="s">
        <v>34</v>
      </c>
      <c r="B24" s="9" t="s">
        <v>12</v>
      </c>
      <c r="C24" s="9" t="s">
        <v>35</v>
      </c>
      <c r="D24" s="16">
        <v>2253.5</v>
      </c>
      <c r="E24" s="16">
        <v>1181.5</v>
      </c>
      <c r="F24" s="16">
        <v>1181.5</v>
      </c>
      <c r="G24" s="22"/>
      <c r="H24" s="19">
        <v>43831</v>
      </c>
      <c r="I24" s="23" t="s">
        <v>17</v>
      </c>
      <c r="J24" s="24">
        <v>44063</v>
      </c>
    </row>
    <row r="25" spans="1:10" ht="15.75" x14ac:dyDescent="0.2">
      <c r="A25" s="31" t="s">
        <v>36</v>
      </c>
      <c r="B25" s="32" t="s">
        <v>19</v>
      </c>
      <c r="C25" s="32" t="s">
        <v>15</v>
      </c>
      <c r="D25" s="33">
        <f>SUM(D26:D28)</f>
        <v>107441.5</v>
      </c>
      <c r="E25" s="33">
        <f>SUM(E26:E28)</f>
        <v>108143.9</v>
      </c>
      <c r="F25" s="33">
        <f>SUM(F26:F28)</f>
        <v>97872.299999999988</v>
      </c>
      <c r="G25" s="22"/>
      <c r="H25" s="25">
        <v>43831</v>
      </c>
      <c r="I25" s="26" t="s">
        <v>17</v>
      </c>
      <c r="J25" s="27">
        <v>44063</v>
      </c>
    </row>
    <row r="26" spans="1:10" ht="15.75" x14ac:dyDescent="0.2">
      <c r="A26" s="8" t="s">
        <v>37</v>
      </c>
      <c r="B26" s="9" t="s">
        <v>19</v>
      </c>
      <c r="C26" s="9" t="s">
        <v>38</v>
      </c>
      <c r="D26" s="16">
        <v>18379.599999999999</v>
      </c>
      <c r="E26" s="16">
        <v>18379.599999999999</v>
      </c>
      <c r="F26" s="16">
        <v>18379.599999999999</v>
      </c>
      <c r="G26" s="22"/>
      <c r="H26" s="19">
        <v>43831</v>
      </c>
      <c r="I26" s="23" t="s">
        <v>17</v>
      </c>
      <c r="J26" s="24">
        <v>44063</v>
      </c>
    </row>
    <row r="27" spans="1:10" ht="15.75" x14ac:dyDescent="0.2">
      <c r="A27" s="8" t="s">
        <v>39</v>
      </c>
      <c r="B27" s="9" t="s">
        <v>19</v>
      </c>
      <c r="C27" s="9" t="s">
        <v>33</v>
      </c>
      <c r="D27" s="16">
        <v>86605</v>
      </c>
      <c r="E27" s="16">
        <v>87307.4</v>
      </c>
      <c r="F27" s="16">
        <v>77035.8</v>
      </c>
      <c r="G27" s="22"/>
      <c r="H27" s="19">
        <v>43831</v>
      </c>
      <c r="I27" s="23" t="s">
        <v>17</v>
      </c>
      <c r="J27" s="24">
        <v>44063</v>
      </c>
    </row>
    <row r="28" spans="1:10" ht="15.75" x14ac:dyDescent="0.2">
      <c r="A28" s="8" t="s">
        <v>40</v>
      </c>
      <c r="B28" s="9" t="s">
        <v>19</v>
      </c>
      <c r="C28" s="9" t="s">
        <v>41</v>
      </c>
      <c r="D28" s="16">
        <v>2456.9</v>
      </c>
      <c r="E28" s="16">
        <v>2456.9</v>
      </c>
      <c r="F28" s="16">
        <v>2456.9</v>
      </c>
      <c r="G28" s="22"/>
      <c r="H28" s="19">
        <v>43831</v>
      </c>
      <c r="I28" s="23" t="s">
        <v>17</v>
      </c>
      <c r="J28" s="24">
        <v>44063</v>
      </c>
    </row>
    <row r="29" spans="1:10" ht="15.75" x14ac:dyDescent="0.2">
      <c r="A29" s="31" t="s">
        <v>42</v>
      </c>
      <c r="B29" s="32" t="s">
        <v>21</v>
      </c>
      <c r="C29" s="32" t="s">
        <v>15</v>
      </c>
      <c r="D29" s="33">
        <f>SUM(D30:D33)</f>
        <v>529557.69999999995</v>
      </c>
      <c r="E29" s="33">
        <f t="shared" ref="E29:F29" si="0">SUM(E30:E33)</f>
        <v>989068.70000000007</v>
      </c>
      <c r="F29" s="33">
        <f t="shared" si="0"/>
        <v>1286795.5</v>
      </c>
      <c r="G29" s="22"/>
      <c r="H29" s="25">
        <v>43831</v>
      </c>
      <c r="I29" s="26" t="s">
        <v>17</v>
      </c>
      <c r="J29" s="27">
        <v>44063</v>
      </c>
    </row>
    <row r="30" spans="1:10" ht="15.75" x14ac:dyDescent="0.2">
      <c r="A30" s="8" t="s">
        <v>43</v>
      </c>
      <c r="B30" s="9" t="s">
        <v>21</v>
      </c>
      <c r="C30" s="9" t="s">
        <v>14</v>
      </c>
      <c r="D30" s="16">
        <v>365551</v>
      </c>
      <c r="E30" s="16">
        <v>821489.4</v>
      </c>
      <c r="F30" s="16">
        <v>1129539.3</v>
      </c>
      <c r="G30" s="22"/>
      <c r="H30" s="19">
        <v>43831</v>
      </c>
      <c r="I30" s="23" t="s">
        <v>17</v>
      </c>
      <c r="J30" s="24">
        <v>44063</v>
      </c>
    </row>
    <row r="31" spans="1:10" ht="15.75" x14ac:dyDescent="0.2">
      <c r="A31" s="8" t="s">
        <v>44</v>
      </c>
      <c r="B31" s="9" t="s">
        <v>21</v>
      </c>
      <c r="C31" s="9" t="s">
        <v>16</v>
      </c>
      <c r="D31" s="16">
        <v>88917.6</v>
      </c>
      <c r="E31" s="16">
        <v>95293.8</v>
      </c>
      <c r="F31" s="16">
        <v>111843.4</v>
      </c>
      <c r="G31" s="22"/>
      <c r="H31" s="19">
        <v>43831</v>
      </c>
      <c r="I31" s="23" t="s">
        <v>17</v>
      </c>
      <c r="J31" s="24">
        <v>44063</v>
      </c>
    </row>
    <row r="32" spans="1:10" ht="15.75" x14ac:dyDescent="0.2">
      <c r="A32" s="8" t="s">
        <v>45</v>
      </c>
      <c r="B32" s="9" t="s">
        <v>21</v>
      </c>
      <c r="C32" s="9" t="s">
        <v>12</v>
      </c>
      <c r="D32" s="16">
        <v>72442.100000000006</v>
      </c>
      <c r="E32" s="16">
        <v>69638.5</v>
      </c>
      <c r="F32" s="16">
        <v>42765.8</v>
      </c>
      <c r="G32" s="22"/>
      <c r="H32" s="19">
        <v>43831</v>
      </c>
      <c r="I32" s="23" t="s">
        <v>17</v>
      </c>
      <c r="J32" s="24">
        <v>44063</v>
      </c>
    </row>
    <row r="33" spans="1:10" ht="15.75" x14ac:dyDescent="0.2">
      <c r="A33" s="8" t="s">
        <v>70</v>
      </c>
      <c r="B33" s="9" t="s">
        <v>21</v>
      </c>
      <c r="C33" s="9" t="s">
        <v>21</v>
      </c>
      <c r="D33" s="16">
        <v>2647</v>
      </c>
      <c r="E33" s="16">
        <v>2647</v>
      </c>
      <c r="F33" s="16">
        <v>2647</v>
      </c>
      <c r="G33" s="22"/>
      <c r="H33" s="19"/>
      <c r="I33" s="23"/>
      <c r="J33" s="24"/>
    </row>
    <row r="34" spans="1:10" ht="15.75" x14ac:dyDescent="0.2">
      <c r="A34" s="31" t="s">
        <v>46</v>
      </c>
      <c r="B34" s="32" t="s">
        <v>23</v>
      </c>
      <c r="C34" s="32" t="s">
        <v>15</v>
      </c>
      <c r="D34" s="33">
        <f>SUM(D35:D36)</f>
        <v>9402.9</v>
      </c>
      <c r="E34" s="33">
        <f>SUM(E35:E36)</f>
        <v>9402.9</v>
      </c>
      <c r="F34" s="33">
        <f>SUM(F35:F36)</f>
        <v>9402.9</v>
      </c>
      <c r="G34" s="22"/>
      <c r="H34" s="25">
        <v>43831</v>
      </c>
      <c r="I34" s="26" t="s">
        <v>17</v>
      </c>
      <c r="J34" s="27">
        <v>44063</v>
      </c>
    </row>
    <row r="35" spans="1:10" ht="15.75" x14ac:dyDescent="0.2">
      <c r="A35" s="8" t="s">
        <v>47</v>
      </c>
      <c r="B35" s="9" t="s">
        <v>23</v>
      </c>
      <c r="C35" s="9" t="s">
        <v>12</v>
      </c>
      <c r="D35" s="16">
        <v>1445.2</v>
      </c>
      <c r="E35" s="16">
        <v>1445.2</v>
      </c>
      <c r="F35" s="16">
        <v>1445.2</v>
      </c>
      <c r="G35" s="22"/>
      <c r="H35" s="19">
        <v>43831</v>
      </c>
      <c r="I35" s="23" t="s">
        <v>17</v>
      </c>
      <c r="J35" s="24">
        <v>44063</v>
      </c>
    </row>
    <row r="36" spans="1:10" ht="15.75" x14ac:dyDescent="0.2">
      <c r="A36" s="8" t="s">
        <v>48</v>
      </c>
      <c r="B36" s="9" t="s">
        <v>23</v>
      </c>
      <c r="C36" s="9" t="s">
        <v>21</v>
      </c>
      <c r="D36" s="16">
        <v>7957.7</v>
      </c>
      <c r="E36" s="16">
        <v>7957.7</v>
      </c>
      <c r="F36" s="16">
        <v>7957.7</v>
      </c>
      <c r="G36" s="22"/>
      <c r="H36" s="19">
        <v>43831</v>
      </c>
      <c r="I36" s="23" t="s">
        <v>17</v>
      </c>
      <c r="J36" s="24">
        <v>44063</v>
      </c>
    </row>
    <row r="37" spans="1:10" ht="15.75" x14ac:dyDescent="0.2">
      <c r="A37" s="31" t="s">
        <v>49</v>
      </c>
      <c r="B37" s="32" t="s">
        <v>24</v>
      </c>
      <c r="C37" s="32" t="s">
        <v>15</v>
      </c>
      <c r="D37" s="33">
        <f>SUM(D38:D42)</f>
        <v>1192297.1000000001</v>
      </c>
      <c r="E37" s="33">
        <f>SUM(E38:E42)</f>
        <v>1189095.4000000001</v>
      </c>
      <c r="F37" s="33">
        <f>SUM(F38:F42)</f>
        <v>1180420.6000000001</v>
      </c>
      <c r="G37" s="22"/>
      <c r="H37" s="25">
        <v>43831</v>
      </c>
      <c r="I37" s="26" t="s">
        <v>17</v>
      </c>
      <c r="J37" s="27">
        <v>44063</v>
      </c>
    </row>
    <row r="38" spans="1:10" ht="15.75" x14ac:dyDescent="0.2">
      <c r="A38" s="8" t="s">
        <v>50</v>
      </c>
      <c r="B38" s="9" t="s">
        <v>24</v>
      </c>
      <c r="C38" s="9" t="s">
        <v>14</v>
      </c>
      <c r="D38" s="16">
        <v>482143.3</v>
      </c>
      <c r="E38" s="16">
        <v>481943.3</v>
      </c>
      <c r="F38" s="16">
        <v>481943.3</v>
      </c>
      <c r="G38" s="22"/>
      <c r="H38" s="19">
        <v>43831</v>
      </c>
      <c r="I38" s="23" t="s">
        <v>17</v>
      </c>
      <c r="J38" s="24">
        <v>44063</v>
      </c>
    </row>
    <row r="39" spans="1:10" ht="15.75" x14ac:dyDescent="0.2">
      <c r="A39" s="8" t="s">
        <v>51</v>
      </c>
      <c r="B39" s="9" t="s">
        <v>24</v>
      </c>
      <c r="C39" s="9" t="s">
        <v>16</v>
      </c>
      <c r="D39" s="16">
        <v>511378.8</v>
      </c>
      <c r="E39" s="16">
        <v>505060</v>
      </c>
      <c r="F39" s="16">
        <v>500692.4</v>
      </c>
      <c r="G39" s="22"/>
      <c r="H39" s="19">
        <v>43831</v>
      </c>
      <c r="I39" s="23" t="s">
        <v>17</v>
      </c>
      <c r="J39" s="24">
        <v>44063</v>
      </c>
    </row>
    <row r="40" spans="1:10" ht="15.75" x14ac:dyDescent="0.2">
      <c r="A40" s="8" t="s">
        <v>52</v>
      </c>
      <c r="B40" s="9" t="s">
        <v>24</v>
      </c>
      <c r="C40" s="9" t="s">
        <v>12</v>
      </c>
      <c r="D40" s="16">
        <v>104864</v>
      </c>
      <c r="E40" s="16">
        <v>108456</v>
      </c>
      <c r="F40" s="16">
        <v>104148.8</v>
      </c>
      <c r="G40" s="22"/>
      <c r="H40" s="19">
        <v>43831</v>
      </c>
      <c r="I40" s="23" t="s">
        <v>17</v>
      </c>
      <c r="J40" s="24">
        <v>44063</v>
      </c>
    </row>
    <row r="41" spans="1:10" ht="15.75" x14ac:dyDescent="0.2">
      <c r="A41" s="8" t="s">
        <v>53</v>
      </c>
      <c r="B41" s="9" t="s">
        <v>24</v>
      </c>
      <c r="C41" s="9" t="s">
        <v>24</v>
      </c>
      <c r="D41" s="16">
        <v>32344.400000000001</v>
      </c>
      <c r="E41" s="16">
        <v>32069.5</v>
      </c>
      <c r="F41" s="16">
        <v>32069.5</v>
      </c>
      <c r="G41" s="22"/>
      <c r="H41" s="19">
        <v>43831</v>
      </c>
      <c r="I41" s="23" t="s">
        <v>17</v>
      </c>
      <c r="J41" s="24">
        <v>44063</v>
      </c>
    </row>
    <row r="42" spans="1:10" ht="15.75" x14ac:dyDescent="0.2">
      <c r="A42" s="8" t="s">
        <v>54</v>
      </c>
      <c r="B42" s="9" t="s">
        <v>24</v>
      </c>
      <c r="C42" s="9" t="s">
        <v>33</v>
      </c>
      <c r="D42" s="16">
        <v>61566.6</v>
      </c>
      <c r="E42" s="16">
        <v>61566.6</v>
      </c>
      <c r="F42" s="16">
        <v>61566.6</v>
      </c>
      <c r="G42" s="22"/>
      <c r="H42" s="19">
        <v>43831</v>
      </c>
      <c r="I42" s="23" t="s">
        <v>17</v>
      </c>
      <c r="J42" s="24">
        <v>44063</v>
      </c>
    </row>
    <row r="43" spans="1:10" ht="15.75" x14ac:dyDescent="0.2">
      <c r="A43" s="31" t="s">
        <v>55</v>
      </c>
      <c r="B43" s="32" t="s">
        <v>38</v>
      </c>
      <c r="C43" s="32" t="s">
        <v>15</v>
      </c>
      <c r="D43" s="33">
        <f>SUM(D44:D45)</f>
        <v>145577.80000000002</v>
      </c>
      <c r="E43" s="33">
        <f>SUM(E44:E45)</f>
        <v>121097.5</v>
      </c>
      <c r="F43" s="33">
        <f>SUM(F44:F45)</f>
        <v>117095.8</v>
      </c>
      <c r="G43" s="22"/>
      <c r="H43" s="25">
        <v>43831</v>
      </c>
      <c r="I43" s="26" t="s">
        <v>17</v>
      </c>
      <c r="J43" s="27">
        <v>44063</v>
      </c>
    </row>
    <row r="44" spans="1:10" ht="15.75" x14ac:dyDescent="0.2">
      <c r="A44" s="8" t="s">
        <v>56</v>
      </c>
      <c r="B44" s="9" t="s">
        <v>38</v>
      </c>
      <c r="C44" s="9" t="s">
        <v>14</v>
      </c>
      <c r="D44" s="16">
        <v>136817.20000000001</v>
      </c>
      <c r="E44" s="16">
        <v>112336.9</v>
      </c>
      <c r="F44" s="16">
        <v>108335.2</v>
      </c>
      <c r="G44" s="22"/>
      <c r="H44" s="19">
        <v>43831</v>
      </c>
      <c r="I44" s="23" t="s">
        <v>17</v>
      </c>
      <c r="J44" s="24">
        <v>44063</v>
      </c>
    </row>
    <row r="45" spans="1:10" ht="15.75" x14ac:dyDescent="0.2">
      <c r="A45" s="8" t="s">
        <v>57</v>
      </c>
      <c r="B45" s="9" t="s">
        <v>38</v>
      </c>
      <c r="C45" s="9" t="s">
        <v>19</v>
      </c>
      <c r="D45" s="16">
        <v>8760.6</v>
      </c>
      <c r="E45" s="16">
        <v>8760.6</v>
      </c>
      <c r="F45" s="16">
        <v>8760.6</v>
      </c>
      <c r="G45" s="22"/>
      <c r="H45" s="19">
        <v>43831</v>
      </c>
      <c r="I45" s="23" t="s">
        <v>17</v>
      </c>
      <c r="J45" s="24">
        <v>44063</v>
      </c>
    </row>
    <row r="46" spans="1:10" ht="15.75" x14ac:dyDescent="0.2">
      <c r="A46" s="31" t="s">
        <v>58</v>
      </c>
      <c r="B46" s="32" t="s">
        <v>35</v>
      </c>
      <c r="C46" s="32" t="s">
        <v>15</v>
      </c>
      <c r="D46" s="33">
        <f>SUM(D47:D49)</f>
        <v>122328.7</v>
      </c>
      <c r="E46" s="33">
        <f>SUM(E47:E49)</f>
        <v>133635.4</v>
      </c>
      <c r="F46" s="33">
        <f>SUM(F47:F49)</f>
        <v>64107.6</v>
      </c>
      <c r="G46" s="22"/>
      <c r="H46" s="25">
        <v>43831</v>
      </c>
      <c r="I46" s="26" t="s">
        <v>17</v>
      </c>
      <c r="J46" s="27">
        <v>44063</v>
      </c>
    </row>
    <row r="47" spans="1:10" ht="15.75" x14ac:dyDescent="0.2">
      <c r="A47" s="8" t="s">
        <v>59</v>
      </c>
      <c r="B47" s="9" t="s">
        <v>35</v>
      </c>
      <c r="C47" s="9" t="s">
        <v>14</v>
      </c>
      <c r="D47" s="16">
        <v>2200.6999999999998</v>
      </c>
      <c r="E47" s="16">
        <v>2200.6999999999998</v>
      </c>
      <c r="F47" s="16">
        <v>2200.6999999999998</v>
      </c>
      <c r="G47" s="22"/>
      <c r="H47" s="19">
        <v>43831</v>
      </c>
      <c r="I47" s="23" t="s">
        <v>17</v>
      </c>
      <c r="J47" s="24">
        <v>44063</v>
      </c>
    </row>
    <row r="48" spans="1:10" ht="15.75" x14ac:dyDescent="0.2">
      <c r="A48" s="8" t="s">
        <v>60</v>
      </c>
      <c r="B48" s="9" t="s">
        <v>35</v>
      </c>
      <c r="C48" s="9" t="s">
        <v>12</v>
      </c>
      <c r="D48" s="16">
        <v>68145.7</v>
      </c>
      <c r="E48" s="16">
        <v>66474.899999999994</v>
      </c>
      <c r="F48" s="16">
        <v>38477.300000000003</v>
      </c>
      <c r="G48" s="22"/>
      <c r="H48" s="19">
        <v>43831</v>
      </c>
      <c r="I48" s="23" t="s">
        <v>17</v>
      </c>
      <c r="J48" s="24">
        <v>44063</v>
      </c>
    </row>
    <row r="49" spans="1:10" ht="15.75" x14ac:dyDescent="0.2">
      <c r="A49" s="8" t="s">
        <v>61</v>
      </c>
      <c r="B49" s="9" t="s">
        <v>35</v>
      </c>
      <c r="C49" s="9" t="s">
        <v>19</v>
      </c>
      <c r="D49" s="16">
        <v>51982.3</v>
      </c>
      <c r="E49" s="16">
        <v>64959.8</v>
      </c>
      <c r="F49" s="16">
        <v>23429.599999999999</v>
      </c>
      <c r="G49" s="22"/>
      <c r="H49" s="19">
        <v>43831</v>
      </c>
      <c r="I49" s="23" t="s">
        <v>17</v>
      </c>
      <c r="J49" s="24">
        <v>44063</v>
      </c>
    </row>
    <row r="50" spans="1:10" ht="15.75" x14ac:dyDescent="0.2">
      <c r="A50" s="31" t="s">
        <v>62</v>
      </c>
      <c r="B50" s="32" t="s">
        <v>26</v>
      </c>
      <c r="C50" s="32" t="s">
        <v>15</v>
      </c>
      <c r="D50" s="33">
        <f>SUM(D51:D53)</f>
        <v>61592.7</v>
      </c>
      <c r="E50" s="33">
        <f>SUM(E51:E53)</f>
        <v>59927</v>
      </c>
      <c r="F50" s="33">
        <f>SUM(F51:F53)</f>
        <v>59927</v>
      </c>
      <c r="G50" s="22"/>
      <c r="H50" s="25">
        <v>43831</v>
      </c>
      <c r="I50" s="26" t="s">
        <v>17</v>
      </c>
      <c r="J50" s="27">
        <v>44063</v>
      </c>
    </row>
    <row r="51" spans="1:10" ht="15.75" x14ac:dyDescent="0.2">
      <c r="A51" s="8" t="s">
        <v>63</v>
      </c>
      <c r="B51" s="9" t="s">
        <v>26</v>
      </c>
      <c r="C51" s="9" t="s">
        <v>14</v>
      </c>
      <c r="D51" s="16">
        <v>45982.2</v>
      </c>
      <c r="E51" s="16">
        <v>44316.5</v>
      </c>
      <c r="F51" s="16">
        <v>44316.5</v>
      </c>
      <c r="G51" s="22"/>
      <c r="H51" s="19">
        <v>43831</v>
      </c>
      <c r="I51" s="23" t="s">
        <v>17</v>
      </c>
      <c r="J51" s="24">
        <v>44063</v>
      </c>
    </row>
    <row r="52" spans="1:10" ht="15.75" x14ac:dyDescent="0.2">
      <c r="A52" s="8" t="s">
        <v>64</v>
      </c>
      <c r="B52" s="9" t="s">
        <v>26</v>
      </c>
      <c r="C52" s="9" t="s">
        <v>16</v>
      </c>
      <c r="D52" s="16">
        <v>11798.2</v>
      </c>
      <c r="E52" s="16">
        <v>11798.2</v>
      </c>
      <c r="F52" s="16">
        <v>11798.2</v>
      </c>
      <c r="G52" s="22"/>
      <c r="H52" s="19">
        <v>43831</v>
      </c>
      <c r="I52" s="23" t="s">
        <v>17</v>
      </c>
      <c r="J52" s="24">
        <v>44063</v>
      </c>
    </row>
    <row r="53" spans="1:10" ht="15.75" x14ac:dyDescent="0.2">
      <c r="A53" s="8" t="s">
        <v>65</v>
      </c>
      <c r="B53" s="9" t="s">
        <v>26</v>
      </c>
      <c r="C53" s="9" t="s">
        <v>21</v>
      </c>
      <c r="D53" s="16">
        <v>3812.3</v>
      </c>
      <c r="E53" s="16">
        <v>3812.3</v>
      </c>
      <c r="F53" s="16">
        <v>3812.3</v>
      </c>
      <c r="G53" s="22"/>
      <c r="H53" s="19">
        <v>43831</v>
      </c>
      <c r="I53" s="23" t="s">
        <v>17</v>
      </c>
      <c r="J53" s="24">
        <v>44063</v>
      </c>
    </row>
    <row r="54" spans="1:10" ht="15.75" x14ac:dyDescent="0.2">
      <c r="A54" s="31" t="s">
        <v>67</v>
      </c>
      <c r="B54" s="32" t="s">
        <v>15</v>
      </c>
      <c r="C54" s="32" t="s">
        <v>15</v>
      </c>
      <c r="D54" s="33">
        <v>0</v>
      </c>
      <c r="E54" s="33">
        <v>25525</v>
      </c>
      <c r="F54" s="33">
        <v>52215</v>
      </c>
      <c r="G54" s="22"/>
      <c r="H54" s="25">
        <v>43831</v>
      </c>
      <c r="I54" s="26" t="s">
        <v>17</v>
      </c>
      <c r="J54" s="27">
        <v>44063</v>
      </c>
    </row>
    <row r="55" spans="1:10" ht="15.75" x14ac:dyDescent="0.2">
      <c r="A55" s="38" t="s">
        <v>68</v>
      </c>
      <c r="B55" s="39" t="s">
        <v>66</v>
      </c>
      <c r="C55" s="39" t="s">
        <v>66</v>
      </c>
      <c r="D55" s="40">
        <f>D12+D20+D22+D25+D29+D34+D37+D43+D46+D50+D54</f>
        <v>2415694.2000000002</v>
      </c>
      <c r="E55" s="40">
        <f>E12+E20+E22+E25+E29+E34+E37+E43+E46+E50+E54</f>
        <v>2875104</v>
      </c>
      <c r="F55" s="40">
        <f>F12+F20+F22+F25+F29+F34+F37+F43+F46+F50+F54</f>
        <v>3106392.6999999997</v>
      </c>
      <c r="G55" s="22"/>
      <c r="H55" s="25">
        <v>43831</v>
      </c>
      <c r="I55" s="26" t="s">
        <v>17</v>
      </c>
      <c r="J55" s="27">
        <v>44063</v>
      </c>
    </row>
    <row r="56" spans="1:10" x14ac:dyDescent="0.2">
      <c r="E56" s="11"/>
      <c r="F56" s="11"/>
      <c r="G56" s="11"/>
    </row>
    <row r="58" spans="1:10" x14ac:dyDescent="0.2">
      <c r="D58" s="12"/>
      <c r="E58" s="12"/>
      <c r="F58" s="12"/>
      <c r="G58" s="12"/>
    </row>
    <row r="59" spans="1:10" x14ac:dyDescent="0.2">
      <c r="D59" s="12"/>
      <c r="E59" s="12"/>
      <c r="F59" s="12"/>
      <c r="G59" s="12"/>
    </row>
  </sheetData>
  <mergeCells count="4">
    <mergeCell ref="A7:F7"/>
    <mergeCell ref="A8:F8"/>
    <mergeCell ref="B10:C10"/>
    <mergeCell ref="B11:C11"/>
  </mergeCells>
  <pageMargins left="0.75" right="0.25" top="0.52" bottom="1" header="0.5" footer="0.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2020-11-12T12:27:43Z</cp:lastPrinted>
  <dcterms:created xsi:type="dcterms:W3CDTF">1996-10-08T23:32:33Z</dcterms:created>
  <dcterms:modified xsi:type="dcterms:W3CDTF">2020-11-12T12:28:14Z</dcterms:modified>
</cp:coreProperties>
</file>